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งานนัท\แผนที่ภาษี 64\ภดส. 7 ปี 2564\"/>
    </mc:Choice>
  </mc:AlternateContent>
  <xr:revisionPtr revIDLastSave="0" documentId="8_{66545249-DA01-4728-8F8C-5E58D6F9CA7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'pds-7'!$A$1:$AL$12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0" i="1" l="1"/>
  <c r="AF10" i="1" s="1"/>
  <c r="AG10" i="1" s="1"/>
  <c r="AH10" i="1" s="1"/>
  <c r="AJ10" i="1" s="1"/>
  <c r="AL10" i="1" s="1"/>
  <c r="AL11" i="1" s="1"/>
  <c r="AL12" i="1" s="1"/>
</calcChain>
</file>

<file path=xl/sharedStrings.xml><?xml version="1.0" encoding="utf-8"?>
<sst xmlns="http://schemas.openxmlformats.org/spreadsheetml/2006/main" count="57" uniqueCount="51">
  <si>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</si>
  <si>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</si>
  <si>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</si>
  <si>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เสกสรร ขำมี    เลขที่ 16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</si>
  <si>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</si>
  <si>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</si>
  <si>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</si>
  <si>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</si>
  <si>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</si>
  <si>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</si>
  <si>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</si>
  <si>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</si>
  <si>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</si>
  <si>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</si>
  <si>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</si>
  <si>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</si>
  <si>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</si>
  <si>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</si>
  <si>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</si>
  <si>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</si>
  <si>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</si>
  <si>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</si>
  <si>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</si>
  <si>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</si>
  <si>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</si>
  <si>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</si>
  <si>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</si>
  <si>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</si>
  <si>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</si>
  <si>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</si>
  <si>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</si>
  <si>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</si>
  <si>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</si>
  <si>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</si>
  <si>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</si>
  <si>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</si>
  <si>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</si>
  <si>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</si>
  <si>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</si>
  <si>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</si>
  <si>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ส187/1700</t>
  </si>
  <si>
    <t>3150600090152</t>
  </si>
  <si>
    <t>นาย เสกสรร ขำมี</t>
  </si>
  <si>
    <t>16 ม.6ท่าช้าง วิเศษชัยชาญ อ่างทอง</t>
  </si>
  <si>
    <t>03C046-B003</t>
  </si>
  <si>
    <t>100|ประเภทบ้านเดี่ยว</t>
  </si>
  <si>
    <t>ตึก</t>
  </si>
  <si>
    <t>ใช้เอง-อื่นๆ (ไม่ใช่เกษตรกรรมหรือที่อยู่อาศัย)</t>
  </si>
  <si>
    <t>ร้านรับ-ส่งพัสดุ J&amp;T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</si>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</sst>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B6DDE8"/>
        <bgColor rgb="FFFFFFFF"/>
      </patternFill>
    </fill>
    <fill>
      <patternFill patternType="solid">
        <fgColor rgb="FFFDE9D9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FBD4B4"/>
        <bgColor rgb="FFFFFFFF"/>
      </patternFill>
    </fill>
    <fill>
      <patternFill patternType="solid">
        <fgColor rgb="FFD6E3BC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3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1" fontId="7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 wrapText="1"/>
    </xf>
    <xf numFmtId="2" fontId="8" fillId="5" borderId="3" xfId="0" applyNumberFormat="1" applyFont="1" applyFill="1" applyBorder="1" applyAlignment="1">
      <alignment horizontal="center" vertical="center"/>
    </xf>
    <xf numFmtId="164" fontId="7" fillId="4" borderId="3" xfId="0" applyNumberFormat="1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/>
    </xf>
    <xf numFmtId="4" fontId="7" fillId="5" borderId="3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4" fontId="7" fillId="4" borderId="3" xfId="0" applyNumberFormat="1" applyFont="1" applyFill="1" applyBorder="1" applyAlignment="1">
      <alignment horizontal="center" vertical="center" wrapText="1"/>
    </xf>
    <xf numFmtId="2" fontId="7" fillId="4" borderId="3" xfId="0" applyNumberFormat="1" applyFont="1" applyFill="1" applyBorder="1" applyAlignment="1">
      <alignment horizontal="center" vertical="center" wrapText="1"/>
    </xf>
    <xf numFmtId="4" fontId="7" fillId="4" borderId="3" xfId="0" applyNumberFormat="1" applyFont="1" applyFill="1" applyBorder="1" applyAlignment="1">
      <alignment horizontal="center" vertical="top" wrapText="1"/>
    </xf>
    <xf numFmtId="4" fontId="7" fillId="5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165" fontId="7" fillId="4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zoomScale="70" zoomScaleNormal="70" workbookViewId="0">
      <pane ySplit="9" topLeftCell="A10" activePane="bottomLeft" state="frozen"/>
      <selection pane="bottomLeft" activeCell="A10" sqref="A10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16"/>
      <c r="AL1" s="6" t="s">
        <v>1</v>
      </c>
    </row>
    <row r="2" spans="1:39" ht="26.25" customHeight="1" x14ac:dyDescent="0.7">
      <c r="A2" s="70" t="s">
        <v>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16"/>
      <c r="AL2" s="6"/>
    </row>
    <row r="3" spans="1:39" ht="26.25" customHeight="1" x14ac:dyDescent="0.7">
      <c r="A3" s="54" t="s">
        <v>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2"/>
    </row>
    <row r="4" spans="1:39" ht="17.25" customHeight="1" x14ac:dyDescent="0.35">
      <c r="A4" s="65" t="s">
        <v>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73" t="s">
        <v>5</v>
      </c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57" t="s">
        <v>6</v>
      </c>
      <c r="AH4" s="57" t="s">
        <v>7</v>
      </c>
      <c r="AI4" s="57" t="s">
        <v>8</v>
      </c>
      <c r="AJ4" s="57" t="s">
        <v>9</v>
      </c>
      <c r="AK4" s="57" t="s">
        <v>10</v>
      </c>
      <c r="AL4" s="57" t="s">
        <v>11</v>
      </c>
    </row>
    <row r="5" spans="1:39" ht="17.25" customHeight="1" x14ac:dyDescent="0.35">
      <c r="A5" s="58" t="s">
        <v>12</v>
      </c>
      <c r="B5" s="59" t="s">
        <v>13</v>
      </c>
      <c r="C5" s="58" t="s">
        <v>14</v>
      </c>
      <c r="D5" s="58" t="s">
        <v>15</v>
      </c>
      <c r="E5" s="58" t="s">
        <v>16</v>
      </c>
      <c r="F5" s="58" t="s">
        <v>17</v>
      </c>
      <c r="G5" s="62" t="s">
        <v>18</v>
      </c>
      <c r="H5" s="72" t="s">
        <v>19</v>
      </c>
      <c r="I5" s="72" t="s">
        <v>20</v>
      </c>
      <c r="J5" s="58" t="s">
        <v>21</v>
      </c>
      <c r="K5" s="58"/>
      <c r="L5" s="58"/>
      <c r="M5" s="72" t="s">
        <v>22</v>
      </c>
      <c r="N5" s="69" t="s">
        <v>23</v>
      </c>
      <c r="O5" s="63" t="s">
        <v>24</v>
      </c>
      <c r="P5" s="63" t="s">
        <v>25</v>
      </c>
      <c r="Q5" s="64" t="s">
        <v>16</v>
      </c>
      <c r="R5" s="64" t="s">
        <v>12</v>
      </c>
      <c r="S5" s="71" t="s">
        <v>13</v>
      </c>
      <c r="T5" s="64" t="s">
        <v>14</v>
      </c>
      <c r="U5" s="64" t="s">
        <v>15</v>
      </c>
      <c r="V5" s="61" t="s">
        <v>26</v>
      </c>
      <c r="W5" s="56" t="s">
        <v>27</v>
      </c>
      <c r="X5" s="56" t="s">
        <v>28</v>
      </c>
      <c r="Y5" s="56" t="s">
        <v>22</v>
      </c>
      <c r="Z5" s="66" t="s">
        <v>29</v>
      </c>
      <c r="AA5" s="67" t="s">
        <v>30</v>
      </c>
      <c r="AB5" s="66" t="s">
        <v>31</v>
      </c>
      <c r="AC5" s="68" t="s">
        <v>32</v>
      </c>
      <c r="AD5" s="64" t="s">
        <v>33</v>
      </c>
      <c r="AE5" s="64"/>
      <c r="AF5" s="66" t="s">
        <v>34</v>
      </c>
      <c r="AG5" s="57"/>
      <c r="AH5" s="57"/>
      <c r="AI5" s="57"/>
      <c r="AJ5" s="57"/>
      <c r="AK5" s="57"/>
      <c r="AL5" s="57"/>
    </row>
    <row r="6" spans="1:39" ht="17.25" customHeight="1" x14ac:dyDescent="0.35">
      <c r="A6" s="58"/>
      <c r="B6" s="59"/>
      <c r="C6" s="58"/>
      <c r="D6" s="58"/>
      <c r="E6" s="58"/>
      <c r="F6" s="58"/>
      <c r="G6" s="62"/>
      <c r="H6" s="72"/>
      <c r="I6" s="72"/>
      <c r="J6" s="58"/>
      <c r="K6" s="58"/>
      <c r="L6" s="58"/>
      <c r="M6" s="72"/>
      <c r="N6" s="69"/>
      <c r="O6" s="63"/>
      <c r="P6" s="63"/>
      <c r="Q6" s="64"/>
      <c r="R6" s="64"/>
      <c r="S6" s="71"/>
      <c r="T6" s="64"/>
      <c r="U6" s="64"/>
      <c r="V6" s="61"/>
      <c r="W6" s="56"/>
      <c r="X6" s="56"/>
      <c r="Y6" s="56"/>
      <c r="Z6" s="66"/>
      <c r="AA6" s="67"/>
      <c r="AB6" s="66"/>
      <c r="AC6" s="68"/>
      <c r="AD6" s="55" t="s">
        <v>35</v>
      </c>
      <c r="AE6" s="55" t="s">
        <v>36</v>
      </c>
      <c r="AF6" s="66"/>
      <c r="AG6" s="57"/>
      <c r="AH6" s="57"/>
      <c r="AI6" s="57"/>
      <c r="AJ6" s="57"/>
      <c r="AK6" s="57"/>
      <c r="AL6" s="57"/>
    </row>
    <row r="7" spans="1:39" ht="17.25" customHeight="1" x14ac:dyDescent="0.35">
      <c r="A7" s="58"/>
      <c r="B7" s="59"/>
      <c r="C7" s="58"/>
      <c r="D7" s="58"/>
      <c r="E7" s="58"/>
      <c r="F7" s="58"/>
      <c r="G7" s="62"/>
      <c r="H7" s="72"/>
      <c r="I7" s="72"/>
      <c r="J7" s="58" t="s">
        <v>37</v>
      </c>
      <c r="K7" s="58" t="s">
        <v>38</v>
      </c>
      <c r="L7" s="60" t="s">
        <v>39</v>
      </c>
      <c r="M7" s="72"/>
      <c r="N7" s="69"/>
      <c r="O7" s="63"/>
      <c r="P7" s="63"/>
      <c r="Q7" s="64"/>
      <c r="R7" s="64"/>
      <c r="S7" s="71"/>
      <c r="T7" s="64"/>
      <c r="U7" s="64"/>
      <c r="V7" s="61"/>
      <c r="W7" s="56"/>
      <c r="X7" s="56"/>
      <c r="Y7" s="56"/>
      <c r="Z7" s="66"/>
      <c r="AA7" s="67"/>
      <c r="AB7" s="66"/>
      <c r="AC7" s="68"/>
      <c r="AD7" s="55"/>
      <c r="AE7" s="55"/>
      <c r="AF7" s="66"/>
      <c r="AG7" s="57"/>
      <c r="AH7" s="57"/>
      <c r="AI7" s="57"/>
      <c r="AJ7" s="57"/>
      <c r="AK7" s="57"/>
      <c r="AL7" s="57"/>
    </row>
    <row r="8" spans="1:39" ht="17.25" customHeight="1" x14ac:dyDescent="0.35">
      <c r="A8" s="58"/>
      <c r="B8" s="59"/>
      <c r="C8" s="58"/>
      <c r="D8" s="58"/>
      <c r="E8" s="58"/>
      <c r="F8" s="58"/>
      <c r="G8" s="62"/>
      <c r="H8" s="72"/>
      <c r="I8" s="72"/>
      <c r="J8" s="58"/>
      <c r="K8" s="58"/>
      <c r="L8" s="60"/>
      <c r="M8" s="72"/>
      <c r="N8" s="69"/>
      <c r="O8" s="63"/>
      <c r="P8" s="63"/>
      <c r="Q8" s="64"/>
      <c r="R8" s="64"/>
      <c r="S8" s="71"/>
      <c r="T8" s="64"/>
      <c r="U8" s="64"/>
      <c r="V8" s="61"/>
      <c r="W8" s="56"/>
      <c r="X8" s="56"/>
      <c r="Y8" s="56"/>
      <c r="Z8" s="66"/>
      <c r="AA8" s="67"/>
      <c r="AB8" s="66"/>
      <c r="AC8" s="68"/>
      <c r="AD8" s="55"/>
      <c r="AE8" s="55"/>
      <c r="AF8" s="66"/>
      <c r="AG8" s="57"/>
      <c r="AH8" s="57"/>
      <c r="AI8" s="57"/>
      <c r="AJ8" s="57"/>
      <c r="AK8" s="57"/>
      <c r="AL8" s="57"/>
    </row>
    <row r="9" spans="1:39" ht="17.25" customHeight="1" x14ac:dyDescent="0.35">
      <c r="A9" s="58"/>
      <c r="B9" s="59"/>
      <c r="C9" s="58"/>
      <c r="D9" s="58"/>
      <c r="E9" s="58"/>
      <c r="F9" s="58"/>
      <c r="G9" s="62"/>
      <c r="H9" s="72"/>
      <c r="I9" s="72"/>
      <c r="J9" s="58"/>
      <c r="K9" s="58"/>
      <c r="L9" s="60"/>
      <c r="M9" s="72"/>
      <c r="N9" s="69"/>
      <c r="O9" s="63"/>
      <c r="P9" s="63"/>
      <c r="Q9" s="64"/>
      <c r="R9" s="64"/>
      <c r="S9" s="71"/>
      <c r="T9" s="64"/>
      <c r="U9" s="64"/>
      <c r="V9" s="61"/>
      <c r="W9" s="56"/>
      <c r="X9" s="56"/>
      <c r="Y9" s="56"/>
      <c r="Z9" s="66"/>
      <c r="AA9" s="67"/>
      <c r="AB9" s="66"/>
      <c r="AC9" s="68"/>
      <c r="AD9" s="55"/>
      <c r="AE9" s="55"/>
      <c r="AF9" s="66"/>
      <c r="AG9" s="57"/>
      <c r="AH9" s="57"/>
      <c r="AI9" s="57"/>
      <c r="AJ9" s="57"/>
      <c r="AK9" s="57"/>
      <c r="AL9" s="57"/>
    </row>
    <row r="10" spans="1:39" ht="19.5" customHeight="1" x14ac:dyDescent="0.35">
      <c r="A10" s="50"/>
      <c r="B10" s="51"/>
      <c r="C10" s="50"/>
      <c r="D10" s="50"/>
      <c r="E10" s="50"/>
      <c r="F10" s="50"/>
      <c r="G10" s="51"/>
      <c r="H10" s="48"/>
      <c r="I10" s="48"/>
      <c r="J10" s="48"/>
      <c r="K10" s="48"/>
      <c r="L10" s="49"/>
      <c r="M10" s="48"/>
      <c r="N10" s="52"/>
      <c r="O10" s="52"/>
      <c r="P10" s="52"/>
      <c r="Q10" s="48">
        <v>1</v>
      </c>
      <c r="R10" s="48" t="s">
        <v>40</v>
      </c>
      <c r="S10" s="53" t="s">
        <v>41</v>
      </c>
      <c r="T10" s="48" t="s">
        <v>42</v>
      </c>
      <c r="U10" s="48" t="s">
        <v>43</v>
      </c>
      <c r="V10" s="51" t="s">
        <v>44</v>
      </c>
      <c r="W10" s="48" t="s">
        <v>45</v>
      </c>
      <c r="X10" s="48" t="s">
        <v>46</v>
      </c>
      <c r="Y10" s="48" t="s">
        <v>47</v>
      </c>
      <c r="Z10" s="52">
        <v>25.83</v>
      </c>
      <c r="AA10" s="49">
        <v>100</v>
      </c>
      <c r="AB10" s="52">
        <v>6650</v>
      </c>
      <c r="AC10" s="52">
        <f>Z10*AB10</f>
        <v>171769.5</v>
      </c>
      <c r="AD10" s="50">
        <v>1</v>
      </c>
      <c r="AE10" s="50">
        <v>1</v>
      </c>
      <c r="AF10" s="52">
        <f>(AC10*(100-AE10))/100</f>
        <v>170051.80499999999</v>
      </c>
      <c r="AG10" s="52">
        <f>AF10+P10</f>
        <v>170051.80499999999</v>
      </c>
      <c r="AH10" s="52">
        <f>AG10</f>
        <v>170051.80499999999</v>
      </c>
      <c r="AI10" s="52">
        <v>0</v>
      </c>
      <c r="AJ10" s="52">
        <f>IF((AI10-AH10) &gt; 1,0,IF((AI10-AH10)&lt;0,AH10-AI10,AI10-AH10))</f>
        <v>170051.80499999999</v>
      </c>
      <c r="AK10" s="52">
        <v>0.3</v>
      </c>
      <c r="AL10" s="52">
        <f>ROUNDDOWN(AJ10*(AK10/100),2)</f>
        <v>510.15</v>
      </c>
      <c r="AM10" s="7" t="s">
        <v>48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/>
      <c r="K11" s="48"/>
      <c r="L11" s="49"/>
      <c r="M11" s="48"/>
      <c r="N11" s="52"/>
      <c r="O11" s="52"/>
      <c r="P11" s="52"/>
      <c r="Q11" s="48"/>
      <c r="R11" s="48"/>
      <c r="S11" s="53"/>
      <c r="T11" s="48"/>
      <c r="U11" s="48"/>
      <c r="V11" s="51"/>
      <c r="W11" s="48"/>
      <c r="X11" s="48"/>
      <c r="Y11" s="48"/>
      <c r="Z11" s="52"/>
      <c r="AA11" s="49"/>
      <c r="AB11" s="52"/>
      <c r="AC11" s="52"/>
      <c r="AD11" s="50"/>
      <c r="AE11" s="50"/>
      <c r="AF11" s="52"/>
      <c r="AG11" s="52"/>
      <c r="AH11" s="52"/>
      <c r="AI11" s="52"/>
      <c r="AJ11" s="52"/>
      <c r="AK11" s="52" t="s">
        <v>49</v>
      </c>
      <c r="AL11" s="52">
        <f>SUM(AL10:AL10)</f>
        <v>510.15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/>
      <c r="K12" s="48"/>
      <c r="L12" s="49"/>
      <c r="M12" s="48"/>
      <c r="N12" s="52"/>
      <c r="O12" s="52"/>
      <c r="P12" s="52"/>
      <c r="Q12" s="48"/>
      <c r="R12" s="48"/>
      <c r="S12" s="53"/>
      <c r="T12" s="48"/>
      <c r="U12" s="48"/>
      <c r="V12" s="51"/>
      <c r="W12" s="48"/>
      <c r="X12" s="48"/>
      <c r="Y12" s="48"/>
      <c r="Z12" s="52"/>
      <c r="AA12" s="49"/>
      <c r="AB12" s="52"/>
      <c r="AC12" s="52"/>
      <c r="AD12" s="50"/>
      <c r="AE12" s="50"/>
      <c r="AF12" s="52"/>
      <c r="AG12" s="52"/>
      <c r="AH12" s="52"/>
      <c r="AI12" s="52"/>
      <c r="AJ12" s="52"/>
      <c r="AK12" s="52" t="s">
        <v>50</v>
      </c>
      <c r="AL12" s="52">
        <f>FLOOR((AL11/100)*10,0.01)</f>
        <v>51.01</v>
      </c>
    </row>
    <row r="13" spans="1:39" x14ac:dyDescent="0.45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22"/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39" x14ac:dyDescent="0.45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22"/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39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22"/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dcterms:created xsi:type="dcterms:W3CDTF">2010-09-03T23:45:18Z</dcterms:created>
  <dcterms:modified xsi:type="dcterms:W3CDTF">2021-05-07T02:35:55Z</dcterms:modified>
  <cp:category/>
</cp:coreProperties>
</file>